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8" i="1" l="1"/>
  <c r="T18" i="1" s="1"/>
  <c r="H19" i="1"/>
  <c r="T19" i="1" s="1"/>
  <c r="H16" i="1"/>
  <c r="H17" i="1"/>
  <c r="H15" i="1"/>
  <c r="N15" i="1" s="1"/>
  <c r="I19" i="1"/>
  <c r="J19" i="1"/>
  <c r="L19" i="1"/>
  <c r="M19" i="1"/>
  <c r="O19" i="1"/>
  <c r="P19" i="1"/>
  <c r="R19" i="1"/>
  <c r="S19" i="1"/>
  <c r="I18" i="1"/>
  <c r="J18" i="1"/>
  <c r="L18" i="1"/>
  <c r="M18" i="1"/>
  <c r="O18" i="1"/>
  <c r="P18" i="1"/>
  <c r="Q18" i="1"/>
  <c r="R18" i="1"/>
  <c r="S18" i="1"/>
  <c r="I17" i="1"/>
  <c r="J17" i="1"/>
  <c r="L17" i="1"/>
  <c r="M17" i="1"/>
  <c r="O17" i="1"/>
  <c r="P17" i="1"/>
  <c r="R17" i="1"/>
  <c r="S17" i="1"/>
  <c r="I16" i="1"/>
  <c r="J16" i="1"/>
  <c r="L16" i="1"/>
  <c r="M16" i="1"/>
  <c r="O16" i="1"/>
  <c r="P16" i="1"/>
  <c r="R16" i="1"/>
  <c r="S16" i="1"/>
  <c r="S15" i="1"/>
  <c r="R15" i="1"/>
  <c r="Q15" i="1"/>
  <c r="P15" i="1"/>
  <c r="O15" i="1"/>
  <c r="M15" i="1"/>
  <c r="L15" i="1"/>
  <c r="J15" i="1"/>
  <c r="I15" i="1"/>
  <c r="N18" i="1" l="1"/>
  <c r="N20" i="1" s="1"/>
  <c r="N19" i="1"/>
  <c r="K18" i="1"/>
  <c r="K19" i="1"/>
  <c r="Q19" i="1"/>
  <c r="K15" i="1"/>
  <c r="T15" i="1"/>
  <c r="T20" i="1" s="1"/>
  <c r="J22" i="1"/>
  <c r="L22" i="1"/>
  <c r="M22" i="1"/>
  <c r="O22" i="1"/>
  <c r="P22" i="1"/>
  <c r="R22" i="1"/>
  <c r="S22" i="1"/>
  <c r="I22" i="1"/>
  <c r="J21" i="1"/>
  <c r="L21" i="1"/>
  <c r="M21" i="1"/>
  <c r="O21" i="1"/>
  <c r="P21" i="1"/>
  <c r="R21" i="1"/>
  <c r="S21" i="1"/>
  <c r="I21" i="1"/>
  <c r="J20" i="1"/>
  <c r="K20" i="1"/>
  <c r="L20" i="1"/>
  <c r="M20" i="1"/>
  <c r="O20" i="1"/>
  <c r="P20" i="1"/>
  <c r="Q20" i="1"/>
  <c r="R20" i="1"/>
  <c r="S20" i="1"/>
  <c r="I20" i="1"/>
  <c r="F17" i="1"/>
  <c r="G17" i="1"/>
  <c r="G20" i="1" s="1"/>
  <c r="G16" i="1"/>
  <c r="E19" i="1"/>
  <c r="D19" i="1"/>
  <c r="C19" i="1"/>
  <c r="T16" i="1" l="1"/>
  <c r="T21" i="1" s="1"/>
  <c r="Q16" i="1"/>
  <c r="Q21" i="1" s="1"/>
  <c r="K16" i="1"/>
  <c r="K21" i="1" s="1"/>
  <c r="N16" i="1"/>
  <c r="N21" i="1" s="1"/>
  <c r="H20" i="1"/>
  <c r="T17" i="1"/>
  <c r="T22" i="1" s="1"/>
  <c r="K17" i="1"/>
  <c r="K22" i="1" s="1"/>
  <c r="N17" i="1"/>
  <c r="N22" i="1" s="1"/>
  <c r="Q17" i="1"/>
  <c r="Q22" i="1" s="1"/>
  <c r="E16" i="1"/>
  <c r="D16" i="1"/>
  <c r="E15" i="1"/>
  <c r="D15" i="1"/>
  <c r="E18" i="1"/>
  <c r="D18" i="1"/>
  <c r="C18" i="1"/>
  <c r="E17" i="1" l="1"/>
  <c r="D17" i="1"/>
  <c r="F16" i="1"/>
  <c r="C16" i="1" s="1"/>
  <c r="F20" i="1"/>
  <c r="C15" i="1"/>
  <c r="C17" i="1" l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<sst xmlns="http://schemas.openxmlformats.org/spreadsheetml/2006/main" count="76" uniqueCount="59">
  <si>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</si>
  <si>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</si>
  <si>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</si>
  <si>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</si>
  <si>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</si>
  <si>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</si>
  <si>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</si>
  <si>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</si>
  <si>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</si>
  <si>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</si>
  <si>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</si>
  <si>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</si>
  <si>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</si>
  <si>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</si>
  <si>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</si>
  <si>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</si>
  <si>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</si>
  <si>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</si>
  <si>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</si>
  <si>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</si>
  <si>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</si>
  <si>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</si>
  <si>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</si>
  <si>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</si>
  <si>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</si>
  <si>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</si>
  <si>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</si>
  <si>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</si>
  <si>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 xml:space="preserve">                                                                                                                        (підпис)                                 (ім’я, прізвище)</t>
  </si>
  <si>
    <t>ЯБЛУКО</t>
  </si>
  <si>
    <t>КОМПОТ ІЗ СВІЖИХ ФРУКТІВ (АПЕЛЬСИН, АБО ЯБЛУК, АБО СЛИВ)</t>
  </si>
  <si>
    <t>або яблука свіжі</t>
  </si>
  <si>
    <t xml:space="preserve">Цукор </t>
  </si>
  <si>
    <t>Вода</t>
  </si>
  <si>
    <t>АПЕЛЬСИН</t>
  </si>
  <si>
    <t>СЛИВА</t>
  </si>
  <si>
    <t>Плоди свіжі чисті, без пошкоджень хворобами; смак і запах властиві свіжим апельсинам, без сторонніх присмаків і запахів; колір від світло -  оранжевого до оранжевого.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</si>
  <si>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</si>
  <si>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Чисті, однорідні по кольору і формі; не зелені і не переспілі; без пошкоджень шкірки.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</si>
  <si>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</si>
  <si>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Прозора безбарвна рідина, без присмаків і запаху,  не містить видимих домішок.</t>
  </si>
  <si>
    <t>Подають в чашці при температурі 60-65º 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</si>
  <si>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</si>
  <si>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солодкий, з ароматом використаних плодів.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</si>
  <si>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плодів – м’яка.</t>
    </r>
  </si>
  <si>
    <t>Апельсини свіжі (обчищені)</t>
  </si>
  <si>
    <t>або сливи свіжі (з видаленою кісточкою)</t>
  </si>
  <si>
    <t xml:space="preserve">Маса страви:  </t>
  </si>
  <si>
    <t xml:space="preserve">  </t>
  </si>
  <si>
    <t xml:space="preserve">ст. 113
«Питание детей раннего и дошкольного возраста» В.Г. Кисляковская, Л.П. Васильева, Т.Б. Гурвич
Видання: 1983 р.
</t>
  </si>
  <si>
    <t xml:space="preserve">Яблука миють, видаляють насіннєві гнізда, нарізають на дольки. Щоб плоди не темніли, їх до варки занурюють в холодну воду. Сироп готують наступним чином: в гарячій воді розводять цукор, доводять до кипіння, проварюють (10-12 хв) та проціджують. В підготовлений гарячий сироп занурюють плоди. Яблука  варять за слабкого кипіння не більше 6-8 хв.
Або апельсини перебирають, миють, очищають від шкірки, нарізають тонкими кружечками. Або сливи перебирають, миють, розрізають наполовину, видаляють кісточку. Підготовлені апельсини або сливи закладають в гарячий сироп та доводять до кипіння.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</si>
  <si>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рідкому сиропі дольки плодів і цілі плоди які зберегли форму.</t>
    </r>
  </si>
  <si>
    <t>120 г ± 3 %</t>
  </si>
  <si>
    <t>160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</si>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</sst>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9" fontId="0" fillId="0" borderId="9" xfId="0" applyNumberFormat="1" applyBorder="1"/>
    <xf numFmtId="164" fontId="2" fillId="0" borderId="9" xfId="0" applyNumberFormat="1" applyFont="1" applyBorder="1" applyAlignment="1">
      <alignment horizontal="center" vertical="center"/>
    </xf>
    <xf numFmtId="0" fontId="0" fillId="0" borderId="9" xfId="0" applyBorder="1"/>
    <xf numFmtId="0" fontId="4" fillId="2" borderId="9" xfId="1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/>
    <xf numFmtId="49" fontId="2" fillId="0" borderId="9" xfId="0" applyNumberFormat="1" applyFont="1" applyBorder="1" applyAlignment="1"/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2" fontId="4" fillId="0" borderId="8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0" fontId="2" fillId="0" borderId="2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1" fontId="2" fillId="0" borderId="8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abSelected="1" view="pageLayout" topLeftCell="A13" zoomScale="80" zoomScaleNormal="100" zoomScalePageLayoutView="80" workbookViewId="0">
      <selection activeCell="I18" sqref="I18"/>
    </sheetView>
  </sheetViews>
  <sheetFormatPr defaultRowHeight="14.4" x14ac:dyDescent="0.3"/>
  <cols>
    <col min="1" max="1" width="3.33203125" customWidth="1"/>
    <col min="2" max="2" width="12.554687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44140625" customWidth="1"/>
    <col min="22" max="22" width="10.88671875" customWidth="1"/>
    <col min="23" max="23" width="12" customWidth="1"/>
  </cols>
  <sheetData>
    <row r="1" spans="1:29" x14ac:dyDescent="0.3">
      <c r="A1" s="2"/>
      <c r="B1" s="55" t="s">
        <v>49</v>
      </c>
      <c r="C1" s="56"/>
      <c r="D1" s="56"/>
      <c r="E1" s="56"/>
      <c r="F1" s="56"/>
      <c r="G1" s="56"/>
      <c r="H1" s="56"/>
      <c r="I1" s="2"/>
      <c r="J1" s="2"/>
      <c r="K1" s="2"/>
      <c r="L1" s="2"/>
      <c r="M1" s="2"/>
      <c r="N1" s="2"/>
      <c r="O1" s="2"/>
      <c r="P1" s="6"/>
      <c r="Q1" s="51" t="s">
        <v>18</v>
      </c>
      <c r="R1" s="51"/>
      <c r="S1" s="51"/>
      <c r="T1" s="51"/>
      <c r="U1" s="51"/>
    </row>
    <row r="2" spans="1:29" x14ac:dyDescent="0.3">
      <c r="A2" s="2"/>
      <c r="B2" s="56"/>
      <c r="C2" s="56"/>
      <c r="D2" s="56"/>
      <c r="E2" s="56"/>
      <c r="F2" s="56"/>
      <c r="G2" s="56"/>
      <c r="H2" s="56"/>
      <c r="I2" s="2"/>
      <c r="J2" s="2"/>
      <c r="K2" s="2"/>
      <c r="L2" s="2"/>
      <c r="M2" s="2"/>
      <c r="N2" s="2"/>
      <c r="O2" s="2"/>
      <c r="P2" s="6"/>
      <c r="Q2" s="51" t="s">
        <v>19</v>
      </c>
      <c r="R2" s="51"/>
      <c r="S2" s="51"/>
      <c r="T2" s="51"/>
      <c r="U2" s="51"/>
    </row>
    <row r="3" spans="1:29" x14ac:dyDescent="0.3">
      <c r="A3" s="2"/>
      <c r="B3" s="56"/>
      <c r="C3" s="56"/>
      <c r="D3" s="56"/>
      <c r="E3" s="56"/>
      <c r="F3" s="56"/>
      <c r="G3" s="56"/>
      <c r="H3" s="56"/>
      <c r="I3" s="2"/>
      <c r="J3" s="2"/>
      <c r="K3" s="2"/>
      <c r="L3" s="2"/>
      <c r="M3" s="2"/>
      <c r="N3" s="2"/>
      <c r="O3" s="2"/>
      <c r="P3" s="6"/>
      <c r="Q3" s="51" t="s">
        <v>20</v>
      </c>
      <c r="R3" s="51"/>
      <c r="S3" s="51"/>
      <c r="T3" s="51"/>
      <c r="U3" s="51"/>
    </row>
    <row r="4" spans="1:29" x14ac:dyDescent="0.3">
      <c r="A4" s="2"/>
      <c r="B4" s="56"/>
      <c r="C4" s="56"/>
      <c r="D4" s="56"/>
      <c r="E4" s="56"/>
      <c r="F4" s="56"/>
      <c r="G4" s="56"/>
      <c r="H4" s="56"/>
      <c r="I4" s="2"/>
      <c r="J4" s="2"/>
      <c r="K4" s="2"/>
      <c r="L4" s="2"/>
      <c r="M4" s="2"/>
      <c r="N4" s="2"/>
      <c r="O4" s="2"/>
      <c r="P4" s="6"/>
      <c r="Q4" s="51" t="s">
        <v>21</v>
      </c>
      <c r="R4" s="51"/>
      <c r="S4" s="51"/>
      <c r="T4" s="51"/>
      <c r="U4" s="51"/>
    </row>
    <row r="5" spans="1:29" x14ac:dyDescent="0.3">
      <c r="A5" s="2"/>
      <c r="B5" s="56"/>
      <c r="C5" s="56"/>
      <c r="D5" s="56"/>
      <c r="E5" s="56"/>
      <c r="F5" s="56"/>
      <c r="G5" s="56"/>
      <c r="H5" s="56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2"/>
      <c r="B6" s="38"/>
      <c r="C6" s="38"/>
      <c r="D6" s="38"/>
      <c r="E6" s="38"/>
      <c r="F6" s="38"/>
      <c r="G6" s="38"/>
      <c r="H6" s="38"/>
      <c r="I6" s="2"/>
      <c r="J6" s="2"/>
      <c r="K6" s="2"/>
      <c r="L6" s="2"/>
      <c r="M6" s="2"/>
      <c r="N6" s="2"/>
      <c r="O6" s="2"/>
      <c r="P6" s="6"/>
      <c r="Q6" s="6"/>
      <c r="R6" s="6"/>
      <c r="S6" s="6"/>
      <c r="T6" s="6"/>
      <c r="U6" s="6"/>
    </row>
    <row r="7" spans="1:29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x14ac:dyDescent="0.3">
      <c r="A8" s="54" t="s">
        <v>30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"/>
      <c r="Q9" s="6"/>
      <c r="R9" s="6"/>
      <c r="S9" s="6"/>
      <c r="T9" s="6"/>
      <c r="U9" s="6"/>
    </row>
    <row r="10" spans="1:29" ht="15.75" customHeight="1" x14ac:dyDescent="0.3">
      <c r="A10" s="57" t="s">
        <v>0</v>
      </c>
      <c r="B10" s="72" t="s">
        <v>14</v>
      </c>
      <c r="C10" s="72" t="s">
        <v>1</v>
      </c>
      <c r="D10" s="72"/>
      <c r="E10" s="72"/>
      <c r="F10" s="72"/>
      <c r="G10" s="72"/>
      <c r="H10" s="72"/>
      <c r="I10" s="72" t="s">
        <v>2</v>
      </c>
      <c r="J10" s="72"/>
      <c r="K10" s="72"/>
      <c r="L10" s="72"/>
      <c r="M10" s="72"/>
      <c r="N10" s="72"/>
      <c r="O10" s="72"/>
      <c r="P10" s="72"/>
      <c r="Q10" s="72"/>
      <c r="R10" s="74" t="s">
        <v>13</v>
      </c>
      <c r="S10" s="74"/>
      <c r="T10" s="74"/>
      <c r="U10" s="74" t="s">
        <v>3</v>
      </c>
      <c r="V10" s="67" t="s">
        <v>15</v>
      </c>
      <c r="W10" s="66" t="s">
        <v>27</v>
      </c>
      <c r="X10" s="66" t="s">
        <v>54</v>
      </c>
    </row>
    <row r="11" spans="1:29" ht="15.75" customHeight="1" x14ac:dyDescent="0.3">
      <c r="A11" s="58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4"/>
      <c r="S11" s="74"/>
      <c r="T11" s="74"/>
      <c r="U11" s="74"/>
      <c r="V11" s="68"/>
      <c r="W11" s="66"/>
      <c r="X11" s="66"/>
    </row>
    <row r="12" spans="1:29" ht="33.75" customHeight="1" x14ac:dyDescent="0.3">
      <c r="A12" s="58"/>
      <c r="B12" s="72"/>
      <c r="C12" s="52" t="s">
        <v>8</v>
      </c>
      <c r="D12" s="52"/>
      <c r="E12" s="52"/>
      <c r="F12" s="52" t="s">
        <v>9</v>
      </c>
      <c r="G12" s="52"/>
      <c r="H12" s="52"/>
      <c r="I12" s="52" t="s">
        <v>10</v>
      </c>
      <c r="J12" s="52"/>
      <c r="K12" s="52"/>
      <c r="L12" s="52" t="s">
        <v>11</v>
      </c>
      <c r="M12" s="52"/>
      <c r="N12" s="52"/>
      <c r="O12" s="52" t="s">
        <v>12</v>
      </c>
      <c r="P12" s="52"/>
      <c r="Q12" s="52"/>
      <c r="R12" s="74"/>
      <c r="S12" s="74"/>
      <c r="T12" s="74"/>
      <c r="U12" s="74"/>
      <c r="V12" s="68"/>
      <c r="W12" s="66"/>
      <c r="X12" s="66"/>
    </row>
    <row r="13" spans="1:29" x14ac:dyDescent="0.3">
      <c r="A13" s="58"/>
      <c r="B13" s="72"/>
      <c r="C13" s="75" t="s">
        <v>4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74"/>
      <c r="V13" s="69"/>
      <c r="W13" s="66"/>
      <c r="X13" s="66"/>
    </row>
    <row r="14" spans="1:29" ht="30.75" customHeight="1" x14ac:dyDescent="0.3">
      <c r="A14" s="59"/>
      <c r="B14" s="72"/>
      <c r="C14" s="5" t="s">
        <v>6</v>
      </c>
      <c r="D14" s="5" t="s">
        <v>7</v>
      </c>
      <c r="E14" s="5" t="s">
        <v>5</v>
      </c>
      <c r="F14" s="5" t="s">
        <v>6</v>
      </c>
      <c r="G14" s="5" t="s">
        <v>7</v>
      </c>
      <c r="H14" s="5" t="s">
        <v>5</v>
      </c>
      <c r="I14" s="5" t="s">
        <v>6</v>
      </c>
      <c r="J14" s="5" t="s">
        <v>7</v>
      </c>
      <c r="K14" s="5" t="s">
        <v>5</v>
      </c>
      <c r="L14" s="5" t="s">
        <v>6</v>
      </c>
      <c r="M14" s="5" t="s">
        <v>7</v>
      </c>
      <c r="N14" s="5" t="s">
        <v>5</v>
      </c>
      <c r="O14" s="5" t="s">
        <v>6</v>
      </c>
      <c r="P14" s="5" t="s">
        <v>7</v>
      </c>
      <c r="Q14" s="5" t="s">
        <v>5</v>
      </c>
      <c r="R14" s="5" t="s">
        <v>6</v>
      </c>
      <c r="S14" s="5" t="s">
        <v>7</v>
      </c>
      <c r="T14" s="5" t="s">
        <v>5</v>
      </c>
      <c r="U14" s="74"/>
      <c r="V14" s="13" t="s">
        <v>16</v>
      </c>
      <c r="W14" s="13" t="s">
        <v>16</v>
      </c>
      <c r="X14" s="50" t="s">
        <v>16</v>
      </c>
      <c r="Z14" s="81" t="s">
        <v>55</v>
      </c>
      <c r="AA14" s="81" t="s">
        <v>56</v>
      </c>
      <c r="AB14" s="81" t="s">
        <v>57</v>
      </c>
      <c r="AC14" s="81" t="s">
        <v>58</v>
      </c>
    </row>
    <row r="15" spans="1:29" ht="91.5" customHeight="1" x14ac:dyDescent="0.3">
      <c r="A15" s="16"/>
      <c r="B15" s="27" t="s">
        <v>45</v>
      </c>
      <c r="C15" s="33">
        <f t="shared" ref="C15:C16" si="0">(F15*100)/(100-V15)</f>
        <v>89.552238805970148</v>
      </c>
      <c r="D15" s="20">
        <f t="shared" ref="D15:D16" si="1">(G15*100)/(100-V15)</f>
        <v>89.552238805970148</v>
      </c>
      <c r="E15" s="20">
        <f t="shared" ref="E15:E16" si="2">(H15*100)/(100-V15)</f>
        <v>119.40298507462687</v>
      </c>
      <c r="F15" s="32">
        <v>60</v>
      </c>
      <c r="G15" s="32">
        <v>60</v>
      </c>
      <c r="H15" s="32">
        <f>G15/0.75</f>
        <v>80</v>
      </c>
      <c r="I15" s="82">
        <f>Z15/100*F15</f>
        <v>0.54</v>
      </c>
      <c r="J15" s="82">
        <f>Z15/100*G15</f>
        <v>0.54</v>
      </c>
      <c r="K15" s="82">
        <f>Z15/100*H15</f>
        <v>0.72000000000000008</v>
      </c>
      <c r="L15" s="82">
        <f>AA15/100*F15</f>
        <v>0.12</v>
      </c>
      <c r="M15" s="82">
        <f>AA15/100*G15</f>
        <v>0.12</v>
      </c>
      <c r="N15" s="82">
        <f>AA15/100*H15</f>
        <v>0.16</v>
      </c>
      <c r="O15" s="82">
        <f>AB15/100*F15</f>
        <v>5.7</v>
      </c>
      <c r="P15" s="82">
        <f>AB15/100*G15</f>
        <v>5.7</v>
      </c>
      <c r="Q15" s="82">
        <f>AB15/100*H15</f>
        <v>7.6</v>
      </c>
      <c r="R15" s="32">
        <f>AC15/100*F15</f>
        <v>24</v>
      </c>
      <c r="S15" s="32">
        <f>AC15/100*G15</f>
        <v>24</v>
      </c>
      <c r="T15" s="32">
        <f>AC15/100*H15</f>
        <v>32</v>
      </c>
      <c r="U15" s="47" t="s">
        <v>36</v>
      </c>
      <c r="V15" s="36">
        <v>33</v>
      </c>
      <c r="W15" s="36">
        <v>0</v>
      </c>
      <c r="X15" s="4"/>
      <c r="Z15" s="31">
        <v>0.9</v>
      </c>
      <c r="AA15" s="31">
        <v>0.2</v>
      </c>
      <c r="AB15" s="31">
        <v>9.5</v>
      </c>
      <c r="AC15" s="32">
        <v>40</v>
      </c>
    </row>
    <row r="16" spans="1:29" ht="81.75" customHeight="1" x14ac:dyDescent="0.3">
      <c r="A16" s="16"/>
      <c r="B16" s="28" t="s">
        <v>31</v>
      </c>
      <c r="C16" s="34">
        <f t="shared" si="0"/>
        <v>68.181818181818187</v>
      </c>
      <c r="D16" s="18">
        <f t="shared" si="1"/>
        <v>68.181818181818187</v>
      </c>
      <c r="E16" s="18">
        <f t="shared" si="2"/>
        <v>90.909090909090907</v>
      </c>
      <c r="F16" s="32">
        <f>F15</f>
        <v>60</v>
      </c>
      <c r="G16" s="32">
        <f>G15</f>
        <v>60</v>
      </c>
      <c r="H16" s="32">
        <f t="shared" ref="H16:H19" si="3">G16/0.75</f>
        <v>80</v>
      </c>
      <c r="I16" s="82">
        <f>Z16/100*F16</f>
        <v>0.24</v>
      </c>
      <c r="J16" s="82">
        <f>Z16/100*G16</f>
        <v>0.24</v>
      </c>
      <c r="K16" s="82">
        <f>Z16/100*H16</f>
        <v>0.32</v>
      </c>
      <c r="L16" s="82">
        <f>AA16/100*F16</f>
        <v>0.24</v>
      </c>
      <c r="M16" s="82">
        <f>AA16/100*G16</f>
        <v>0.24</v>
      </c>
      <c r="N16" s="82">
        <f>AA16/100*H16</f>
        <v>0.32</v>
      </c>
      <c r="O16" s="82">
        <f>AB16/100*F16</f>
        <v>6.24</v>
      </c>
      <c r="P16" s="82">
        <f>AB16/100*G16</f>
        <v>6.24</v>
      </c>
      <c r="Q16" s="82">
        <f>AB16/100*H16</f>
        <v>8.32</v>
      </c>
      <c r="R16" s="32">
        <f>AC16/100*F16</f>
        <v>27</v>
      </c>
      <c r="S16" s="32">
        <f>AC16/100*G16</f>
        <v>27</v>
      </c>
      <c r="T16" s="32">
        <f>AC16/100*H16</f>
        <v>36</v>
      </c>
      <c r="U16" s="47" t="s">
        <v>37</v>
      </c>
      <c r="V16" s="36">
        <v>12</v>
      </c>
      <c r="W16" s="36">
        <v>0</v>
      </c>
      <c r="X16" s="4"/>
      <c r="Z16" s="31">
        <v>0.4</v>
      </c>
      <c r="AA16" s="31">
        <v>0.4</v>
      </c>
      <c r="AB16" s="31">
        <v>10.4</v>
      </c>
      <c r="AC16" s="32">
        <v>45</v>
      </c>
    </row>
    <row r="17" spans="1:29" ht="58.5" customHeight="1" x14ac:dyDescent="0.3">
      <c r="A17" s="3"/>
      <c r="B17" s="26" t="s">
        <v>46</v>
      </c>
      <c r="C17" s="34">
        <f>(F17*100)/(100-V17)</f>
        <v>66.666666666666671</v>
      </c>
      <c r="D17" s="18">
        <f>(G17*100)/(100-V17)</f>
        <v>66.666666666666671</v>
      </c>
      <c r="E17" s="18">
        <f>(H17*100)/(100-V17)</f>
        <v>88.888888888888886</v>
      </c>
      <c r="F17" s="18">
        <f>F15</f>
        <v>60</v>
      </c>
      <c r="G17" s="18">
        <f>G15</f>
        <v>60</v>
      </c>
      <c r="H17" s="32">
        <f t="shared" si="3"/>
        <v>80</v>
      </c>
      <c r="I17" s="82">
        <f>Z17/100*F17</f>
        <v>0.48</v>
      </c>
      <c r="J17" s="82">
        <f>Z17/100*G17</f>
        <v>0.48</v>
      </c>
      <c r="K17" s="82">
        <f>Z17/100*H17</f>
        <v>0.64</v>
      </c>
      <c r="L17" s="82">
        <f>AA17/100*F17</f>
        <v>0</v>
      </c>
      <c r="M17" s="82">
        <f>AA17/100*G17</f>
        <v>0</v>
      </c>
      <c r="N17" s="82">
        <f>AA17/100*H17</f>
        <v>0</v>
      </c>
      <c r="O17" s="82">
        <f>AB17/100*F17</f>
        <v>6.06</v>
      </c>
      <c r="P17" s="82">
        <f>AB17/100*G17</f>
        <v>6.06</v>
      </c>
      <c r="Q17" s="82">
        <f>AB17/100*H17</f>
        <v>8.08</v>
      </c>
      <c r="R17" s="32">
        <f>AC17/100*F17</f>
        <v>25.8</v>
      </c>
      <c r="S17" s="32">
        <f>AC17/100*G17</f>
        <v>25.8</v>
      </c>
      <c r="T17" s="32">
        <f>AC17/100*H17</f>
        <v>34.4</v>
      </c>
      <c r="U17" s="47" t="s">
        <v>38</v>
      </c>
      <c r="V17" s="14">
        <v>10</v>
      </c>
      <c r="W17" s="15">
        <v>0</v>
      </c>
      <c r="X17" s="4"/>
      <c r="Z17" s="31">
        <v>0.8</v>
      </c>
      <c r="AA17" s="31">
        <v>0</v>
      </c>
      <c r="AB17" s="31">
        <v>10.1</v>
      </c>
      <c r="AC17" s="32">
        <v>43</v>
      </c>
    </row>
    <row r="18" spans="1:29" s="12" customFormat="1" ht="87" customHeight="1" x14ac:dyDescent="0.3">
      <c r="A18" s="3"/>
      <c r="B18" s="26" t="s">
        <v>32</v>
      </c>
      <c r="C18" s="39">
        <f>(F18*100)/(100-V18)</f>
        <v>0</v>
      </c>
      <c r="D18" s="19">
        <f>(G18*100)/(100-V18)</f>
        <v>6</v>
      </c>
      <c r="E18" s="19">
        <f>(H18*100)/(100-V18)</f>
        <v>8</v>
      </c>
      <c r="F18" s="17">
        <v>0</v>
      </c>
      <c r="G18" s="17">
        <v>6</v>
      </c>
      <c r="H18" s="32">
        <f>G18/0.75</f>
        <v>8</v>
      </c>
      <c r="I18" s="82">
        <f>Z18/100*F18</f>
        <v>0</v>
      </c>
      <c r="J18" s="82">
        <f>Z18/100*G18</f>
        <v>0</v>
      </c>
      <c r="K18" s="82">
        <f>Z18/100*H18</f>
        <v>0</v>
      </c>
      <c r="L18" s="82">
        <f>AA18/100*F18</f>
        <v>0</v>
      </c>
      <c r="M18" s="82">
        <f>AA18/100*G18</f>
        <v>0</v>
      </c>
      <c r="N18" s="82">
        <f>AA18/100*H18</f>
        <v>0</v>
      </c>
      <c r="O18" s="82">
        <f>AB18/100*F18</f>
        <v>0</v>
      </c>
      <c r="P18" s="82">
        <f>AB18/100*G18</f>
        <v>5.9879999999999995</v>
      </c>
      <c r="Q18" s="82">
        <f>AB18/100*H18</f>
        <v>7.984</v>
      </c>
      <c r="R18" s="32">
        <f>AC18/100*F18</f>
        <v>0</v>
      </c>
      <c r="S18" s="32">
        <f>AC18/100*G18</f>
        <v>22.740000000000002</v>
      </c>
      <c r="T18" s="32">
        <f>AC18/100*H18</f>
        <v>30.32</v>
      </c>
      <c r="U18" s="47" t="s">
        <v>39</v>
      </c>
      <c r="V18" s="14">
        <v>0</v>
      </c>
      <c r="W18" s="15">
        <v>0</v>
      </c>
      <c r="X18" s="4"/>
      <c r="Y18"/>
      <c r="Z18" s="31">
        <v>0</v>
      </c>
      <c r="AA18" s="31">
        <v>0</v>
      </c>
      <c r="AB18" s="31">
        <v>99.8</v>
      </c>
      <c r="AC18" s="32">
        <v>379</v>
      </c>
    </row>
    <row r="19" spans="1:29" s="12" customFormat="1" ht="40.5" customHeight="1" x14ac:dyDescent="0.3">
      <c r="A19" s="21"/>
      <c r="B19" s="40" t="s">
        <v>33</v>
      </c>
      <c r="C19" s="33">
        <f>(F19*100)/(100-V19)</f>
        <v>90</v>
      </c>
      <c r="D19" s="20">
        <f>(G19*100)/(100-V19)</f>
        <v>84</v>
      </c>
      <c r="E19" s="20">
        <f>(H19*100)/(100-V19)</f>
        <v>112</v>
      </c>
      <c r="F19" s="41">
        <v>90</v>
      </c>
      <c r="G19" s="41">
        <v>84</v>
      </c>
      <c r="H19" s="32">
        <f t="shared" si="3"/>
        <v>112</v>
      </c>
      <c r="I19" s="82">
        <f>Z19/100*F19</f>
        <v>0</v>
      </c>
      <c r="J19" s="82">
        <f>Z19/100*G19</f>
        <v>0</v>
      </c>
      <c r="K19" s="82">
        <f>Z19/100*H19</f>
        <v>0</v>
      </c>
      <c r="L19" s="82">
        <f>AA19/100*F19</f>
        <v>0</v>
      </c>
      <c r="M19" s="82">
        <f>AA19/100*G19</f>
        <v>0</v>
      </c>
      <c r="N19" s="82">
        <f>AA19/100*H19</f>
        <v>0</v>
      </c>
      <c r="O19" s="82">
        <f>AB19/100*F19</f>
        <v>0</v>
      </c>
      <c r="P19" s="82">
        <f>AB19/100*G19</f>
        <v>0</v>
      </c>
      <c r="Q19" s="82">
        <f>AB19/100*H19</f>
        <v>0</v>
      </c>
      <c r="R19" s="32">
        <f>AC19/100*F19</f>
        <v>0</v>
      </c>
      <c r="S19" s="32">
        <f>AC19/100*G19</f>
        <v>0</v>
      </c>
      <c r="T19" s="32">
        <f>AC19/100*H19</f>
        <v>0</v>
      </c>
      <c r="U19" s="48" t="s">
        <v>40</v>
      </c>
      <c r="V19" s="42">
        <v>0</v>
      </c>
      <c r="W19" s="25">
        <v>0</v>
      </c>
      <c r="X19" s="4"/>
      <c r="Y19"/>
      <c r="Z19" s="31">
        <v>0</v>
      </c>
      <c r="AA19" s="31">
        <v>0</v>
      </c>
      <c r="AB19" s="31">
        <v>0</v>
      </c>
      <c r="AC19" s="32">
        <v>0</v>
      </c>
    </row>
    <row r="20" spans="1:29" x14ac:dyDescent="0.3">
      <c r="A20" s="21"/>
      <c r="B20" s="30" t="s">
        <v>26</v>
      </c>
      <c r="C20" s="78" t="s">
        <v>34</v>
      </c>
      <c r="D20" s="79"/>
      <c r="E20" s="80"/>
      <c r="F20" s="63">
        <f>SUM(F17:F19)*(100-W20)/100</f>
        <v>120</v>
      </c>
      <c r="G20" s="63">
        <f>SUM(G17:G19)*(100-W20)/100</f>
        <v>120</v>
      </c>
      <c r="H20" s="63">
        <f>SUM(H17:H19)*(100-W20)/100</f>
        <v>160</v>
      </c>
      <c r="I20" s="22">
        <f>I15+I18+I19</f>
        <v>0.54</v>
      </c>
      <c r="J20" s="22">
        <f t="shared" ref="J20:T20" si="4">J15+J18+J19</f>
        <v>0.54</v>
      </c>
      <c r="K20" s="22">
        <f t="shared" si="4"/>
        <v>0.72000000000000008</v>
      </c>
      <c r="L20" s="22">
        <f t="shared" si="4"/>
        <v>0.12</v>
      </c>
      <c r="M20" s="22">
        <f t="shared" si="4"/>
        <v>0.12</v>
      </c>
      <c r="N20" s="22">
        <f t="shared" si="4"/>
        <v>0.16</v>
      </c>
      <c r="O20" s="22">
        <f t="shared" si="4"/>
        <v>5.7</v>
      </c>
      <c r="P20" s="22">
        <f t="shared" si="4"/>
        <v>11.687999999999999</v>
      </c>
      <c r="Q20" s="22">
        <f t="shared" si="4"/>
        <v>15.584</v>
      </c>
      <c r="R20" s="22">
        <f t="shared" si="4"/>
        <v>24</v>
      </c>
      <c r="S20" s="22">
        <f t="shared" si="4"/>
        <v>46.74</v>
      </c>
      <c r="T20" s="22">
        <f t="shared" si="4"/>
        <v>62.32</v>
      </c>
      <c r="U20" s="23"/>
      <c r="V20" s="24">
        <v>0</v>
      </c>
      <c r="W20" s="49">
        <v>20</v>
      </c>
      <c r="X20" s="4"/>
      <c r="Z20" s="31"/>
      <c r="AA20" s="31"/>
      <c r="AB20" s="31"/>
      <c r="AC20" s="32"/>
    </row>
    <row r="21" spans="1:29" x14ac:dyDescent="0.3">
      <c r="A21" s="3"/>
      <c r="B21" s="29"/>
      <c r="C21" s="60" t="s">
        <v>29</v>
      </c>
      <c r="D21" s="61"/>
      <c r="E21" s="62"/>
      <c r="F21" s="64"/>
      <c r="G21" s="64"/>
      <c r="H21" s="64"/>
      <c r="I21" s="35">
        <f>I16+I18+I19</f>
        <v>0.24</v>
      </c>
      <c r="J21" s="35">
        <f t="shared" ref="J21:T21" si="5">J16+J18+J19</f>
        <v>0.24</v>
      </c>
      <c r="K21" s="35">
        <f t="shared" si="5"/>
        <v>0.32</v>
      </c>
      <c r="L21" s="35">
        <f t="shared" si="5"/>
        <v>0.24</v>
      </c>
      <c r="M21" s="35">
        <f t="shared" si="5"/>
        <v>0.24</v>
      </c>
      <c r="N21" s="35">
        <f t="shared" si="5"/>
        <v>0.32</v>
      </c>
      <c r="O21" s="35">
        <f t="shared" si="5"/>
        <v>6.24</v>
      </c>
      <c r="P21" s="35">
        <f t="shared" si="5"/>
        <v>12.228</v>
      </c>
      <c r="Q21" s="35">
        <f t="shared" si="5"/>
        <v>16.304000000000002</v>
      </c>
      <c r="R21" s="35">
        <f t="shared" si="5"/>
        <v>27</v>
      </c>
      <c r="S21" s="35">
        <f t="shared" si="5"/>
        <v>49.74</v>
      </c>
      <c r="T21" s="35">
        <f t="shared" si="5"/>
        <v>66.319999999999993</v>
      </c>
      <c r="U21" s="4"/>
      <c r="V21" s="15"/>
      <c r="W21" s="15"/>
      <c r="X21" s="4"/>
      <c r="Z21" s="31"/>
      <c r="AA21" s="31"/>
      <c r="AB21" s="31"/>
      <c r="AC21" s="32"/>
    </row>
    <row r="22" spans="1:29" x14ac:dyDescent="0.3">
      <c r="A22" s="3"/>
      <c r="B22" s="29"/>
      <c r="C22" s="60" t="s">
        <v>35</v>
      </c>
      <c r="D22" s="61"/>
      <c r="E22" s="62"/>
      <c r="F22" s="65"/>
      <c r="G22" s="65"/>
      <c r="H22" s="65"/>
      <c r="I22" s="35">
        <f>I17+I18+I19</f>
        <v>0.48</v>
      </c>
      <c r="J22" s="35">
        <f t="shared" ref="J22:T22" si="6">J17+J18+J19</f>
        <v>0.48</v>
      </c>
      <c r="K22" s="35">
        <f t="shared" si="6"/>
        <v>0.64</v>
      </c>
      <c r="L22" s="35">
        <f t="shared" si="6"/>
        <v>0</v>
      </c>
      <c r="M22" s="35">
        <f t="shared" si="6"/>
        <v>0</v>
      </c>
      <c r="N22" s="35">
        <f t="shared" si="6"/>
        <v>0</v>
      </c>
      <c r="O22" s="35">
        <f t="shared" si="6"/>
        <v>6.06</v>
      </c>
      <c r="P22" s="35">
        <f t="shared" si="6"/>
        <v>12.047999999999998</v>
      </c>
      <c r="Q22" s="35">
        <f t="shared" si="6"/>
        <v>16.064</v>
      </c>
      <c r="R22" s="35">
        <f t="shared" si="6"/>
        <v>25.8</v>
      </c>
      <c r="S22" s="35">
        <f t="shared" si="6"/>
        <v>48.540000000000006</v>
      </c>
      <c r="T22" s="35">
        <f t="shared" si="6"/>
        <v>64.72</v>
      </c>
      <c r="U22" s="4"/>
      <c r="V22" s="15"/>
      <c r="W22" s="15"/>
      <c r="X22" s="4"/>
      <c r="Z22" s="31"/>
      <c r="AA22" s="31"/>
      <c r="AB22" s="31"/>
      <c r="AC22" s="32"/>
    </row>
    <row r="23" spans="1:29" x14ac:dyDescent="0.3">
      <c r="A23" s="9"/>
      <c r="B23" s="10"/>
      <c r="C23" s="43"/>
      <c r="D23" s="43"/>
      <c r="E23" s="43"/>
      <c r="F23" s="44"/>
      <c r="G23" s="44"/>
      <c r="H23" s="44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12"/>
      <c r="V23" s="46"/>
      <c r="W23" s="46"/>
    </row>
    <row r="24" spans="1:29" x14ac:dyDescent="0.3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2"/>
    </row>
    <row r="25" spans="1:29" ht="15.75" customHeight="1" x14ac:dyDescent="0.3">
      <c r="A25" s="1"/>
      <c r="B25" s="54" t="s">
        <v>22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9" ht="75.75" customHeight="1" x14ac:dyDescent="0.3">
      <c r="A26" s="1"/>
      <c r="B26" s="73" t="s">
        <v>50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</row>
    <row r="27" spans="1:29" ht="16.5" customHeight="1" x14ac:dyDescent="0.3">
      <c r="A27" s="1"/>
      <c r="B27" s="7" t="s">
        <v>41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54" t="s">
        <v>23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</row>
    <row r="30" spans="1:29" x14ac:dyDescent="0.3">
      <c r="A30" s="1"/>
      <c r="B30" s="7" t="s">
        <v>51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7" t="s">
        <v>42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9" x14ac:dyDescent="0.3">
      <c r="A32" s="1"/>
      <c r="B32" s="7" t="s">
        <v>43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3">
      <c r="A33" s="1"/>
      <c r="B33" s="7" t="s">
        <v>44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54" t="s">
        <v>24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</row>
    <row r="36" spans="1:21" x14ac:dyDescent="0.3">
      <c r="A36" s="1"/>
      <c r="B36" s="2" t="s">
        <v>47</v>
      </c>
      <c r="C36" s="7"/>
      <c r="D36" s="70" t="s">
        <v>52</v>
      </c>
      <c r="E36" s="70"/>
      <c r="F36" s="7"/>
      <c r="G36" s="7"/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8"/>
    </row>
    <row r="37" spans="1:21" x14ac:dyDescent="0.3">
      <c r="A37" s="1"/>
      <c r="B37" s="7"/>
      <c r="C37" s="7" t="s">
        <v>48</v>
      </c>
      <c r="D37" s="71" t="s">
        <v>53</v>
      </c>
      <c r="E37" s="71"/>
      <c r="F37" s="7"/>
      <c r="G37" s="7"/>
      <c r="H37" s="7"/>
      <c r="I37" s="7"/>
      <c r="J37" s="7"/>
      <c r="K37" s="7"/>
      <c r="L37" s="7"/>
      <c r="M37" s="7"/>
      <c r="N37" s="7"/>
      <c r="O37" s="7"/>
      <c r="P37" s="8"/>
      <c r="Q37" s="8"/>
      <c r="R37" s="8"/>
      <c r="S37" s="8"/>
      <c r="T37" s="8"/>
      <c r="U37" s="8"/>
    </row>
    <row r="38" spans="1:21" x14ac:dyDescent="0.3">
      <c r="A38" s="1"/>
      <c r="B38" s="7"/>
      <c r="C38" s="7"/>
      <c r="D38" s="37"/>
      <c r="E38" s="37"/>
      <c r="F38" s="7"/>
      <c r="G38" s="7"/>
      <c r="H38" s="7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</row>
    <row r="39" spans="1:21" x14ac:dyDescent="0.3">
      <c r="A39" s="1"/>
      <c r="B39" s="7"/>
      <c r="C39" s="7"/>
      <c r="D39" s="37"/>
      <c r="E39" s="37"/>
      <c r="F39" s="7"/>
      <c r="G39" s="7"/>
      <c r="H39" s="7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</row>
    <row r="40" spans="1:21" x14ac:dyDescent="0.3">
      <c r="A40" s="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8"/>
      <c r="Q40" s="8"/>
      <c r="R40" s="8"/>
      <c r="S40" s="8"/>
      <c r="T40" s="8"/>
      <c r="U40" s="8"/>
    </row>
    <row r="41" spans="1:21" x14ac:dyDescent="0.3">
      <c r="A41" s="1"/>
      <c r="B41" s="71" t="s">
        <v>25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</row>
    <row r="42" spans="1:21" x14ac:dyDescent="0.3">
      <c r="A42" s="1"/>
      <c r="B42" s="7" t="s">
        <v>28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8"/>
      <c r="N42" s="7"/>
      <c r="O42" s="7"/>
      <c r="P42" s="8"/>
      <c r="Q42" s="7"/>
      <c r="R42" s="7"/>
      <c r="S42" s="7"/>
      <c r="T42" s="7"/>
      <c r="U42" s="8"/>
    </row>
    <row r="43" spans="1:2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</sheetData>
  <mergeCells count="35">
    <mergeCell ref="X10:X13"/>
    <mergeCell ref="D36:E36"/>
    <mergeCell ref="D37:E37"/>
    <mergeCell ref="B35:U35"/>
    <mergeCell ref="B41:U41"/>
    <mergeCell ref="B10:B14"/>
    <mergeCell ref="B29:U29"/>
    <mergeCell ref="H20:H22"/>
    <mergeCell ref="B25:U25"/>
    <mergeCell ref="B26:U26"/>
    <mergeCell ref="O12:Q12"/>
    <mergeCell ref="C10:H11"/>
    <mergeCell ref="I10:Q11"/>
    <mergeCell ref="R10:T12"/>
    <mergeCell ref="U10:U14"/>
    <mergeCell ref="C13:T13"/>
    <mergeCell ref="C20:E20"/>
    <mergeCell ref="C21:E21"/>
    <mergeCell ref="C22:E22"/>
    <mergeCell ref="F20:F22"/>
    <mergeCell ref="G20:G22"/>
    <mergeCell ref="W10:W13"/>
    <mergeCell ref="V10:V13"/>
    <mergeCell ref="Q1:U1"/>
    <mergeCell ref="Q2:U2"/>
    <mergeCell ref="C12:E12"/>
    <mergeCell ref="F12:H12"/>
    <mergeCell ref="Q3:U3"/>
    <mergeCell ref="Q4:U4"/>
    <mergeCell ref="A7:U7"/>
    <mergeCell ref="A8:U8"/>
    <mergeCell ref="B1:H5"/>
    <mergeCell ref="A10:A14"/>
    <mergeCell ref="I12:K12"/>
    <mergeCell ref="L12:N12"/>
  </mergeCells>
  <pageMargins left="0.25" right="0.25" top="0.75" bottom="0.75" header="0.3" footer="0.3"/>
  <pageSetup paperSize="9" orientation="landscape" r:id="rId1"/>
  <ignoredErrors>
    <ignoredError sqref="F21:F22 F20 G21:H22 G20:H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2023-07-12T10:18:14Z</dcterms:modified>
</cp:coreProperties>
</file>